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<sst xmlns="http://schemas.openxmlformats.org/spreadsheetml/2006/main" count="914" uniqueCount="656">
  <si>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</si>
  <si>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</si>
  <si>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</si>
  <si>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</si>
  <si>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</si>
  <si>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</si>
  <si>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</si>
  <si>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</si>
  <si>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</si>
  <si>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</si>
  <si>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</si>
  <si>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</si>
  <si>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</si>
  <si>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</si>
  <si>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</si>
  <si>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</si>
  <si>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</si>
  <si>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</si>
  <si>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</si>
  <si>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</si>
  <si>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</si>
  <si>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</si>
  <si>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</si>
  <si>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</si>
  <si>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</si>
  <si>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</si>
  <si>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</si>
  <si>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</si>
  <si>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</si>
  <si>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</si>
  <si>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</si>
  <si>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</si>
  <si>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</si>
  <si>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</si>
  <si>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</si>
  <si>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</si>
  <si>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</si>
  <si>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</si>
  <si>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</si>
  <si>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</si>
  <si>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</si>
  <si>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</si>
  <si>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</si>
  <si>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</si>
  <si>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</si>
  <si>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</si>
  <si>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</si>
  <si>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</si>
  <si>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</si>
  <si>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</si>
  <si>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</si>
  <si>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</si>
  <si>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</si>
  <si>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</si>
  <si>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</si>
  <si>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</si>
  <si>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</si>
  <si>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</si>
  <si>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</si>
  <si>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</si>
  <si>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</si>
  <si>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</si>
  <si>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</si>
  <si>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</si>
  <si>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</si>
  <si>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</si>
  <si>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</si>
  <si>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</si>
  <si>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</si>
  <si>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</si>
  <si>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</si>
  <si>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</si>
  <si>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</si>
  <si>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</si>
  <si>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</si>
  <si>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</si>
  <si>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</si>
  <si>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</si>
  <si>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</si>
  <si>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</si>
  <si>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</si>
  <si>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</si>
  <si>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</si>
  <si>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</si>
  <si>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</si>
  <si>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</si>
  <si>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</si>
  <si>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</si>
  <si>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</si>
  <si>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</si>
  <si>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</si>
  <si>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</si>
  <si>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</si>
  <si>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</si>
  <si>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</si>
  <si>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</si>
  <si>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</si>
  <si>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</si>
  <si>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</si>
  <si>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</si>
  <si>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</si>
  <si>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</si>
  <si>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</si>
  <si>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</si>
  <si>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</si>
  <si>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</si>
  <si>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</si>
  <si>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</si>
  <si>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</si>
  <si>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</si>
  <si>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</si>
  <si>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</si>
  <si>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</si>
  <si>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</si>
  <si>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</si>
  <si>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</si>
  <si>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</si>
  <si>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</si>
  <si>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</si>
  <si>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</si>
  <si>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</si>
  <si>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</si>
  <si>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</si>
  <si>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</si>
  <si>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</si>
  <si>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</si>
  <si>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</si>
  <si>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</si>
  <si>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</si>
  <si>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</si>
  <si>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</si>
  <si>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</si>
  <si>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</si>
  <si>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</si>
  <si>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</si>
  <si>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</si>
  <si>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</si>
  <si>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</si>
  <si>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</si>
  <si>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</si>
  <si>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</si>
  <si>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</si>
  <si>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</si>
  <si>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</si>
  <si>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</si>
  <si>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</si>
  <si>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</si>
  <si>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</si>
  <si>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</si>
  <si>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</si>
  <si>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</si>
  <si>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</si>
  <si>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</si>
  <si>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</si>
  <si>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</si>
  <si>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</si>
  <si>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</si>
  <si>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</si>
  <si>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</si>
  <si>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</si>
  <si>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</si>
  <si>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</si>
  <si>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</si>
  <si>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</si>
  <si>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</si>
  <si>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</si>
  <si>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</si>
  <si>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</si>
  <si>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</si>
  <si>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</si>
  <si>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</si>
  <si>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</si>
  <si>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</si>
  <si>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</si>
  <si>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</si>
  <si>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</si>
  <si>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</si>
  <si>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</si>
  <si>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</si>
  <si>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</si>
  <si>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</si>
  <si>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</si>
  <si>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</si>
  <si>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</si>
  <si>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</si>
  <si>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</si>
  <si>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</si>
  <si>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</si>
  <si>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</si>
  <si>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</si>
  <si>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</si>
  <si>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</si>
  <si>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</si>
  <si>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</si>
  <si>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</si>
  <si>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</si>
  <si>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</si>
  <si>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</si>
  <si>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</si>
  <si>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</si>
  <si>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</si>
  <si>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</si>
  <si>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</si>
  <si>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</si>
  <si>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</si>
  <si>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</si>
  <si>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</si>
  <si>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</si>
  <si>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</si>
  <si>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</si>
  <si>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</si>
  <si>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</si>
  <si>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</si>
  <si>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</si>
  <si>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</si>
  <si>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</si>
  <si>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</si>
  <si>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</si>
  <si>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</si>
  <si>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</si>
  <si>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</si>
  <si>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</si>
  <si>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</si>
  <si>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</si>
  <si>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</si>
  <si>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</si>
  <si>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</si>
  <si>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</si>
  <si>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</si>
  <si>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</si>
  <si>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</si>
  <si>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</si>
  <si>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</si>
  <si>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</si>
  <si>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</si>
  <si>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</si>
  <si>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</si>
  <si>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</si>
  <si>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</si>
  <si>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</si>
  <si>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</si>
  <si>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</si>
  <si>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</si>
  <si>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</si>
  <si>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</si>
  <si>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</si>
  <si>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</si>
  <si>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</si>
  <si>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</si>
  <si>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</si>
  <si>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</si>
  <si>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</si>
  <si>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</si>
  <si>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</si>
  <si>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</si>
  <si>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</si>
  <si>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</si>
  <si>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</si>
  <si>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</si>
  <si>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</si>
  <si>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</si>
  <si>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</si>
  <si>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</si>
  <si>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</si>
  <si>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</si>
  <si>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</si>
  <si>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</si>
  <si>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</si>
  <si>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</si>
  <si>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</si>
  <si>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</si>
  <si>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</si>
  <si>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</si>
  <si>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</si>
  <si>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</si>
  <si>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</si>
  <si>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</si>
  <si>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</si>
  <si>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</si>
  <si>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</si>
  <si>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</si>
  <si>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</si>
  <si>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</si>
  <si>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</si>
  <si>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</si>
  <si>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</si>
  <si>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</si>
  <si>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</si>
  <si>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</si>
  <si>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</si>
  <si>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</si>
  <si>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</si>
  <si>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</si>
  <si>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</si>
  <si>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</si>
  <si>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</si>
  <si>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</si>
  <si>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</si>
  <si>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</si>
  <si>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</si>
  <si>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</si>
  <si>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</si>
  <si>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</si>
  <si>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</si>
  <si>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</si>
  <si>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</si>
  <si>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</si>
  <si>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</si>
  <si>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</si>
  <si>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</si>
  <si>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</si>
  <si>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</si>
  <si>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</si>
  <si>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</si>
  <si>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</si>
  <si>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</si>
  <si>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</si>
  <si>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</si>
  <si>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</si>
  <si>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</si>
  <si>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</si>
  <si>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</si>
  <si>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</si>
  <si>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</si>
  <si>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</si>
  <si>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</si>
  <si>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</si>
  <si>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</si>
  <si>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</si>
  <si>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</si>
  <si>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</si>
  <si>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</si>
  <si>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</si>
  <si>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</si>
  <si>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</si>
  <si>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</si>
  <si>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</si>
  <si>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</si>
  <si>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</si>
  <si>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</si>
  <si>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</si>
  <si>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</si>
  <si>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</si>
  <si>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</si>
  <si>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</si>
  <si>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</si>
  <si>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</si>
  <si>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</si>
  <si>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</si>
  <si>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</si>
  <si>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</si>
  <si>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</si>
  <si>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</si>
  <si>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</si>
  <si>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</si>
  <si>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</si>
  <si>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</si>
  <si>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</si>
  <si>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</si>
  <si>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</si>
  <si>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</si>
  <si>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</si>
  <si>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</si>
  <si>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</si>
  <si>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</si>
  <si>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</si>
  <si>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</si>
  <si>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</si>
  <si>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</si>
  <si>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</si>
  <si>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</si>
  <si>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</si>
  <si>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</si>
  <si>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</si>
  <si>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</si>
  <si>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</si>
  <si>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</si>
  <si>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</si>
  <si>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</si>
  <si>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</si>
  <si>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</si>
  <si>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</si>
  <si>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</si>
  <si>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</si>
  <si>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</si>
  <si>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</si>
  <si>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</si>
  <si>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</si>
  <si>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</si>
  <si>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</si>
  <si>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</si>
  <si>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</si>
  <si>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</si>
  <si>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</si>
  <si>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</si>
  <si>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</si>
  <si>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</si>
  <si>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</si>
  <si>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</si>
  <si>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</si>
  <si>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</si>
  <si>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</si>
  <si>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</si>
  <si>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</si>
  <si>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</si>
  <si>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</si>
  <si>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</si>
  <si>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</si>
  <si>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</si>
  <si>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</si>
  <si>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</si>
  <si>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</si>
  <si>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</si>
  <si>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</si>
  <si>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</si>
  <si>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</si>
  <si>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</si>
  <si>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</si>
  <si>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</si>
  <si>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</si>
  <si>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</si>
  <si>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</si>
  <si>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</si>
  <si>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</si>
  <si>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</si>
  <si>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</si>
  <si>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</si>
  <si>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</si>
  <si>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</si>
  <si>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</si>
  <si>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</si>
  <si>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</si>
  <si>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</si>
  <si>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</si>
  <si>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</si>
  <si>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</si>
  <si>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</si>
  <si>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</si>
  <si>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</si>
  <si>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</si>
  <si>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</si>
  <si>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</si>
  <si>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</si>
  <si>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</si>
  <si>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</si>
  <si>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</si>
  <si>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</si>
  <si>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</si>
  <si>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</si>
  <si>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</si>
  <si>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</si>
  <si>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</si>
  <si>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</si>
  <si>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</si>
  <si>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</si>
  <si>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</si>
  <si>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</si>
  <si>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</si>
  <si>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</si>
  <si>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</si>
  <si>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</si>
  <si>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</si>
  <si>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</si>
  <si>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</si>
  <si>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</si>
  <si>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</si>
  <si>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</si>
  <si>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</si>
  <si>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</si>
  <si>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</si>
  <si>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</si>
  <si>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</si>
  <si>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</si>
  <si>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</si>
  <si>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</si>
  <si>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</si>
  <si>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</si>
  <si>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</si>
  <si>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</si>
  <si>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</si>
  <si>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</si>
  <si>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</si>
  <si>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</si>
  <si>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</si>
  <si>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</si>
  <si>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</si>
  <si>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</si>
  <si>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</si>
  <si>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</si>
  <si>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</si>
  <si>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</si>
  <si>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</si>
  <si>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</si>
  <si>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</si>
  <si>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</si>
  <si>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</si>
  <si>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</si>
  <si>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</si>
  <si>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</si>
  <si>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</si>
  <si>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</si>
  <si>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</si>
  <si>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</si>
  <si>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</si>
  <si>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</si>
  <si>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</si>
  <si>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</si>
  <si>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</si>
  <si>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</si>
  <si>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</si>
  <si>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</si>
  <si>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</si>
  <si>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</si>
  <si>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</si>
  <si>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</si>
  <si>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</si>
  <si>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</si>
  <si>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</si>
  <si>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</si>
  <si>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</si>
  <si>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</si>
  <si>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</si>
  <si>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</si>
  <si>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</si>
  <si>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</si>
  <si>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</si>
  <si>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</si>
  <si>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</si>
  <si>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</si>
  <si>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</si>
  <si>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</si>
  <si>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</si>
  <si>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</si>
  <si>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</si>
  <si>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</si>
  <si>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</si>
  <si>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</si>
  <si>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</si>
  <si>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</si>
  <si>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</si>
  <si>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</si>
  <si>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</si>
  <si>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</si>
  <si>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</si>
  <si>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</si>
  <si>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</si>
  <si>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</si>
  <si>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</si>
  <si>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</si>
  <si>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</si>
  <si>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</si>
  <si>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</si>
  <si>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</si>
  <si>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</si>
  <si>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</si>
  <si>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</si>
  <si>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</si>
  <si>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</si>
  <si>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</si>
  <si>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</si>
  <si>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</si>
  <si>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</si>
  <si>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</si>
  <si>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</si>
  <si>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</si>
  <si>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</si>
  <si>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</si>
  <si>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</si>
  <si>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</si>
  <si>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</si>
  <si>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</si>
  <si>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</si>
  <si>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</si>
  <si>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</si>
  <si>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</si>
  <si>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</si>
  <si>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</si>
  <si>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</si>
  <si>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</si>
  <si>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</si>
  <si>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</si>
  <si>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</si>
  <si>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</si>
  <si>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</si>
  <si>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</si>
  <si>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</si>
  <si>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</si>
  <si>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</si>
  <si>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</si>
  <si>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</si>
  <si>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</si>
  <si>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</si>
  <si>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</si>
  <si>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</si>
  <si>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</si>
  <si>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</si>
  <si>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</si>
  <si>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</si>
  <si>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</si>
  <si>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</si>
  <si>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</si>
  <si>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</si>
  <si>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</si>
  <si>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</si>
  <si>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</si>
  <si>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</si>
  <si>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</si>
  <si>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</si>
  <si>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</si>
  <si>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</si>
  <si>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</si>
  <si>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</si>
  <si>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</si>
  <si>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</si>
  <si>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</si>
  <si>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</si>
  <si>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</si>
  <si>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</si>
  <si>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</si>
  <si>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</si>
  <si>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</si>
  <si>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</si>
  <si>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</si>
  <si>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</si>
  <si>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</si>
  <si>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</si>
  <si>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</si>
  <si>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</si>
  <si>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</si>
  <si>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</si>
  <si>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</si>
  <si>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</si>
  <si>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</si>
  <si>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</si>
  <si>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</si>
  <si>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</si>
  <si>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</si>
  <si>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</si>
  <si>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</si>
  <si>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</si>
  <si>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</si>
  <si>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</si>
  <si>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</si>
  <si>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</si>
  <si>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</si>
  <si>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</si>
  <si>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</si>
  <si>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</si>
  <si>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</si>
  <si>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</si>
  <si>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</si>
  <si>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</si>
  <si>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</si>
  <si>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Senior Homes of Findlay</t>
  </si>
  <si>
    <t>15-0090</t>
  </si>
  <si>
    <t>Project was not awarded points for innovative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</si>
</sst>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20" zoomScaleNormal="100" zoomScaleSheetLayoutView="100" workbookViewId="0">
      <selection activeCell="D167" sqref="D16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646</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573</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62</v>
      </c>
      <c r="G91" s="304"/>
      <c r="H91" s="164"/>
      <c r="I91" s="164"/>
    </row>
    <row r="92" spans="1:9">
      <c r="A92" s="246" t="s">
        <v>494</v>
      </c>
      <c r="F92" s="303">
        <v>4</v>
      </c>
      <c r="G92" s="304"/>
      <c r="H92" s="164"/>
      <c r="I92" s="164"/>
    </row>
    <row r="93" spans="1:9">
      <c r="A93" s="297" t="s">
        <v>495</v>
      </c>
      <c r="F93" s="511">
        <f>F92/F91</f>
        <v>6.4516129032258063E-2</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619</v>
      </c>
      <c r="E143" s="646"/>
      <c r="F143" s="646"/>
      <c r="G143" s="647"/>
      <c r="H143" s="498"/>
      <c r="I143" s="501"/>
    </row>
    <row r="144" spans="2:9" ht="12.75" customHeight="1" thickBot="1">
      <c r="B144" s="648" t="s">
        <v>641</v>
      </c>
      <c r="C144" s="649"/>
      <c r="D144" s="645" t="s">
        <v>620</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62</v>
      </c>
      <c r="G162" s="304"/>
      <c r="H162" s="164"/>
      <c r="I162" s="164"/>
    </row>
    <row r="163" spans="1:9">
      <c r="A163" s="246" t="s">
        <v>521</v>
      </c>
      <c r="F163" s="307">
        <v>1000000</v>
      </c>
      <c r="G163" s="304"/>
      <c r="H163" s="164"/>
      <c r="I163" s="164"/>
    </row>
    <row r="164" spans="1:9">
      <c r="A164" s="297" t="s">
        <v>522</v>
      </c>
      <c r="F164" s="308">
        <f>F163/F162</f>
        <v>16129.032258064517</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4"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Senior Homes of Findlay</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Senior Homes of Findlay</v>
      </c>
      <c r="D6" s="675"/>
      <c r="E6" s="675"/>
      <c r="F6" s="676"/>
    </row>
    <row r="7" spans="1:9" ht="13.5" thickBot="1">
      <c r="A7" s="246" t="s">
        <v>278</v>
      </c>
      <c r="C7" s="674" t="str">
        <f>'Scoring Workbook'!C7:F7</f>
        <v>New Units - Rural</v>
      </c>
      <c r="D7" s="675"/>
      <c r="E7" s="675"/>
      <c r="F7" s="676"/>
    </row>
    <row r="8" spans="1:9" ht="13.5" thickBot="1">
      <c r="A8" s="246" t="s">
        <v>40</v>
      </c>
      <c r="C8" s="677" t="str">
        <f>'Scoring Workbook'!C8:F8</f>
        <v>15-0090</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655</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2015-06-12T12:26:23Z</dcterms:modified>
</cp:coreProperties>
</file>